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4400773787\Desktop\EQUILIC\Pregoeiro\2025\2 - Dispensa\3 - DRF-CGE-MS\90003-2025 - Mnt de Balanças Rodoviárias - Alf MNO-MS - 10265.308.2482025-25\09 - Dispensa 90003-25 e Anexos\"/>
    </mc:Choice>
  </mc:AlternateContent>
  <xr:revisionPtr revIDLastSave="0" documentId="13_ncr:1_{264A6F49-B606-4ED4-86D9-C69200B2B429}" xr6:coauthVersionLast="47" xr6:coauthVersionMax="47" xr10:uidLastSave="{00000000-0000-0000-0000-000000000000}"/>
  <bookViews>
    <workbookView xWindow="-120" yWindow="-120" windowWidth="29040" windowHeight="15720" xr2:uid="{B0BF1EB8-633E-452D-BFDA-2DDA68CEB537}"/>
  </bookViews>
  <sheets>
    <sheet name="Planilha1" sheetId="1" r:id="rId1"/>
  </sheets>
  <definedNames>
    <definedName name="_Hlk165373682" localSheetId="0">Planilha1!#REF!</definedName>
    <definedName name="_Hlk86907797" localSheetId="0">Planilha1!$B$27</definedName>
    <definedName name="_Hlk86908229" localSheetId="0">Planilha1!$B$28</definedName>
    <definedName name="_xlnm.Print_Area" localSheetId="0">Planilha1!$B$2:$I$60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I28" i="1"/>
  <c r="I27" i="1"/>
  <c r="I38" i="1"/>
  <c r="I40" i="1"/>
  <c r="I39" i="1"/>
  <c r="I41" i="1"/>
  <c r="I42" i="1"/>
  <c r="I29" i="1"/>
  <c r="I30" i="1"/>
  <c r="I31" i="1"/>
  <c r="I32" i="1"/>
  <c r="I43" i="1" l="1"/>
  <c r="I33" i="1"/>
  <c r="I44" i="1" l="1"/>
  <c r="H49" i="1" s="1"/>
  <c r="I49" i="1" s="1"/>
</calcChain>
</file>

<file path=xl/sharedStrings.xml><?xml version="1.0" encoding="utf-8"?>
<sst xmlns="http://schemas.openxmlformats.org/spreadsheetml/2006/main" count="77" uniqueCount="58">
  <si>
    <t>Pregão Eletrônico nº:</t>
  </si>
  <si>
    <t xml:space="preserve">UASG: </t>
  </si>
  <si>
    <t>Processo Administrativo n°:</t>
  </si>
  <si>
    <t>1. DADOS CADASTRAIS DO PROPONENTE</t>
  </si>
  <si>
    <t>RAZÃO SOCIAL:</t>
  </si>
  <si>
    <t>CNPJ:</t>
  </si>
  <si>
    <t>FONE:</t>
  </si>
  <si>
    <t>ENDEREÇO:</t>
  </si>
  <si>
    <t>BAIRRO:</t>
  </si>
  <si>
    <t>CIDADE:</t>
  </si>
  <si>
    <t>ESTADO:</t>
  </si>
  <si>
    <t>CEP.</t>
  </si>
  <si>
    <t>NOME:</t>
  </si>
  <si>
    <t>TELEFONE:</t>
  </si>
  <si>
    <t>EMAIL:</t>
  </si>
  <si>
    <t>Item</t>
  </si>
  <si>
    <t>Especificação</t>
  </si>
  <si>
    <t>_____________________________________</t>
  </si>
  <si>
    <t xml:space="preserve">Nome completo do Responsável </t>
  </si>
  <si>
    <t>Função</t>
  </si>
  <si>
    <r>
      <rPr>
        <b/>
        <sz val="10"/>
        <color theme="1"/>
        <rFont val="Arial"/>
        <family val="2"/>
      </rPr>
      <t>DECLARAÇÃO:</t>
    </r>
    <r>
      <rPr>
        <sz val="10"/>
        <color theme="1"/>
        <rFont val="Arial"/>
        <family val="2"/>
      </rPr>
      <t xml:space="preserve"> Declaramos para os devidos fins que n</t>
    </r>
    <r>
      <rPr>
        <sz val="10"/>
        <color rgb="FF000000"/>
        <rFont val="Arial"/>
        <family val="2"/>
      </rPr>
      <t>o preço cotado estão inclusas todas as despesas administrativas, tributária, previdenciária e outros gravames que possam incidir sobre o objeto licitado.</t>
    </r>
  </si>
  <si>
    <t>MODELO DE PROPOSTA E DE PLANILHA DE CUSTOS E FORMAÇÃO DE PREÇOS</t>
  </si>
  <si>
    <t>PLANILHA DE CUSTOS E FORMAÇÃO DE PREÇOS</t>
  </si>
  <si>
    <t>PROPOSTA</t>
  </si>
  <si>
    <t>ITEM</t>
  </si>
  <si>
    <t>QTD</t>
  </si>
  <si>
    <t>OBJETO</t>
  </si>
  <si>
    <t>2. DADOS BANCÁRIOS:</t>
  </si>
  <si>
    <t>BANCO:</t>
  </si>
  <si>
    <t>AGÊNCIA:</t>
  </si>
  <si>
    <t>C/C:</t>
  </si>
  <si>
    <t>3. CONTATO:</t>
  </si>
  <si>
    <t>V. Unitário</t>
  </si>
  <si>
    <t>V. Total</t>
  </si>
  <si>
    <r>
      <t>Validade da Proposta:</t>
    </r>
    <r>
      <rPr>
        <sz val="11"/>
        <color theme="1"/>
        <rFont val="Arial"/>
        <family val="2"/>
      </rPr>
      <t xml:space="preserve">  60 dias</t>
    </r>
  </si>
  <si>
    <t>Prestação de serviços de manutenção corretiva em 02 (duas) balanças rodoviárias instaladas na Alfândega da Receita Federal do Brasil em Mundo Novo/MS, incluindo o fornecimento de todas as peças e insumos necessários para o seu pleno funcionamento, CATSER: 12661</t>
  </si>
  <si>
    <t>I</t>
  </si>
  <si>
    <t>II</t>
  </si>
  <si>
    <t>III</t>
  </si>
  <si>
    <t>IV</t>
  </si>
  <si>
    <t>V</t>
  </si>
  <si>
    <t>VI</t>
  </si>
  <si>
    <t>Subtotal</t>
  </si>
  <si>
    <t>TOTAL DA PROPOSTA</t>
  </si>
  <si>
    <t>Subitem 1.1 - BALANÇA RODOVIÁRIA Marca Saturno, Série 7232, com base em alvenaria</t>
  </si>
  <si>
    <t>Subitem 1.2 - BALANÇA RODOVIÁRIA Marca Capital, modelo BCF-10010B, série 1868B, com base metálica</t>
  </si>
  <si>
    <t xml:space="preserve">NO-BREAK 600 VA </t>
  </si>
  <si>
    <t>10265.308.248/2025-25</t>
  </si>
  <si>
    <t>ANEXO II</t>
  </si>
  <si>
    <t>Dispositivo de Proteção contra Surtos - DPS</t>
  </si>
  <si>
    <t>Serviço de reparo e calibração/aferição - Pesos padrão - aferidos e rastreados RBC COM 01 (uma) Unidade Móvel de Pesagem (Inclusive mão-de-obra, deslocamentos e diárias)</t>
  </si>
  <si>
    <t>Indicador de Pesagem 10.000 divisões, certificado pelo INMETRO</t>
  </si>
  <si>
    <t>Isolador para célula de Carga</t>
  </si>
  <si>
    <t>Display LCD</t>
  </si>
  <si>
    <r>
      <t>____</t>
    </r>
    <r>
      <rPr>
        <u/>
        <sz val="10"/>
        <color rgb="FF000000"/>
        <rFont val="Arial"/>
        <family val="2"/>
      </rPr>
      <t>Local</t>
    </r>
    <r>
      <rPr>
        <sz val="10"/>
        <color rgb="FF000000"/>
        <rFont val="Arial"/>
        <family val="2"/>
      </rPr>
      <t xml:space="preserve">___-___, ___/___/2025 </t>
    </r>
  </si>
  <si>
    <t xml:space="preserve">Disco de Apoio Anti-rotação </t>
  </si>
  <si>
    <t>Célula de carga 40 Toneladas acompanhada de discos anti-rotação</t>
  </si>
  <si>
    <t>90003/2025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</si>
</sst>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3" fontId="4" fillId="0" borderId="1" xfId="1" applyFont="1" applyBorder="1" applyAlignment="1">
      <alignment vertical="center" wrapText="1"/>
    </xf>
    <xf numFmtId="43" fontId="9" fillId="0" borderId="1" xfId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right" vertical="center" wrapText="1"/>
    </xf>
    <xf numFmtId="43" fontId="1" fillId="0" borderId="0" xfId="0" applyNumberFormat="1" applyFont="1" applyAlignment="1">
      <alignment vertical="center" wrapText="1"/>
    </xf>
    <xf numFmtId="43" fontId="0" fillId="0" borderId="0" xfId="0" applyNumberFormat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4F0-8A3F-47BC-94B7-84DC277F9CC2}">
  <dimension ref="B2:K62"/>
  <sheetViews>
    <sheetView tabSelected="1" zoomScale="130" zoomScaleNormal="130" workbookViewId="0">
      <selection activeCell="H27" sqref="H27"/>
    </sheetView>
  </sheetViews>
  <sheetFormatPr defaultColWidth="8.85546875" defaultRowHeight="15" x14ac:dyDescent="0.25"/>
  <cols>
    <col min="1" max="1" width="2.42578125" style="8" customWidth="1"/>
    <col min="2" max="2" width="9.85546875" style="8" bestFit="1" customWidth="1"/>
    <col min="3" max="3" width="10.85546875" style="8" customWidth="1"/>
    <col min="4" max="4" width="23.7109375" style="8" customWidth="1"/>
    <col min="5" max="5" width="10" style="8" customWidth="1"/>
    <col min="6" max="6" width="10.28515625" style="8" customWidth="1"/>
    <col min="7" max="7" width="8.85546875" style="8"/>
    <col min="8" max="8" width="10.5703125" style="8" customWidth="1"/>
    <col min="9" max="9" width="13.42578125" style="8" bestFit="1" customWidth="1"/>
    <col min="10" max="10" width="13.28515625" style="8" bestFit="1" customWidth="1"/>
    <col min="11" max="11" width="9.5703125" style="8" bestFit="1" customWidth="1"/>
    <col min="12" max="16384" width="8.85546875" style="8"/>
  </cols>
  <sheetData>
    <row r="2" spans="2:9" ht="14.45" customHeight="1" x14ac:dyDescent="0.25">
      <c r="B2" s="46" t="s">
        <v>48</v>
      </c>
      <c r="C2" s="46"/>
      <c r="D2" s="46"/>
      <c r="E2" s="46"/>
      <c r="F2" s="46"/>
      <c r="G2" s="46"/>
      <c r="H2" s="46"/>
      <c r="I2" s="46"/>
    </row>
    <row r="3" spans="2:9" x14ac:dyDescent="0.25">
      <c r="B3" s="46" t="s">
        <v>21</v>
      </c>
      <c r="C3" s="46"/>
      <c r="D3" s="46"/>
      <c r="E3" s="46"/>
      <c r="F3" s="46"/>
      <c r="G3" s="46"/>
      <c r="H3" s="46"/>
      <c r="I3" s="46"/>
    </row>
    <row r="4" spans="2:9" x14ac:dyDescent="0.25">
      <c r="B4" s="1"/>
      <c r="C4" s="1"/>
      <c r="D4" s="1"/>
      <c r="E4" s="1"/>
      <c r="F4" s="1"/>
      <c r="G4" s="1"/>
      <c r="H4" s="1"/>
    </row>
    <row r="5" spans="2:9" x14ac:dyDescent="0.25">
      <c r="B5" s="47" t="s">
        <v>0</v>
      </c>
      <c r="C5" s="47"/>
      <c r="D5" s="47"/>
      <c r="G5" s="47" t="s">
        <v>57</v>
      </c>
      <c r="H5" s="47"/>
      <c r="I5" s="47"/>
    </row>
    <row r="6" spans="2:9" x14ac:dyDescent="0.25">
      <c r="B6" s="47" t="s">
        <v>1</v>
      </c>
      <c r="C6" s="47"/>
      <c r="D6" s="47"/>
      <c r="G6" s="51">
        <v>170109</v>
      </c>
      <c r="H6" s="51"/>
      <c r="I6" s="51"/>
    </row>
    <row r="7" spans="2:9" ht="15" customHeight="1" x14ac:dyDescent="0.25">
      <c r="B7" s="48" t="s">
        <v>2</v>
      </c>
      <c r="C7" s="48"/>
      <c r="D7" s="48"/>
      <c r="G7" s="52" t="s">
        <v>47</v>
      </c>
      <c r="H7" s="52"/>
      <c r="I7" s="52"/>
    </row>
    <row r="8" spans="2:9" ht="15.75" thickBot="1" x14ac:dyDescent="0.3">
      <c r="B8" s="12"/>
      <c r="C8" s="12"/>
      <c r="F8" s="3"/>
    </row>
    <row r="9" spans="2:9" ht="15" customHeight="1" x14ac:dyDescent="0.25">
      <c r="B9" s="41" t="s">
        <v>3</v>
      </c>
      <c r="C9" s="42"/>
      <c r="D9" s="42"/>
      <c r="E9" s="42"/>
      <c r="F9" s="42"/>
      <c r="G9" s="42"/>
      <c r="H9" s="42"/>
      <c r="I9" s="43"/>
    </row>
    <row r="10" spans="2:9" x14ac:dyDescent="0.25">
      <c r="B10" s="49" t="s">
        <v>4</v>
      </c>
      <c r="C10" s="50"/>
      <c r="D10" s="44"/>
      <c r="E10" s="44"/>
      <c r="F10" s="44"/>
      <c r="G10" s="44"/>
      <c r="H10" s="44"/>
      <c r="I10" s="45"/>
    </row>
    <row r="11" spans="2:9" x14ac:dyDescent="0.25">
      <c r="B11" s="49" t="s">
        <v>5</v>
      </c>
      <c r="C11" s="50"/>
      <c r="D11" s="14"/>
      <c r="E11" s="15" t="s">
        <v>6</v>
      </c>
      <c r="F11" s="55"/>
      <c r="G11" s="55"/>
      <c r="H11" s="55"/>
      <c r="I11" s="56"/>
    </row>
    <row r="12" spans="2:9" x14ac:dyDescent="0.25">
      <c r="B12" s="49" t="s">
        <v>7</v>
      </c>
      <c r="C12" s="50"/>
      <c r="D12" s="55"/>
      <c r="E12" s="55"/>
      <c r="F12" s="14"/>
      <c r="G12" s="15" t="s">
        <v>8</v>
      </c>
      <c r="H12" s="50"/>
      <c r="I12" s="57"/>
    </row>
    <row r="13" spans="2:9" ht="15.75" thickBot="1" x14ac:dyDescent="0.3">
      <c r="B13" s="63" t="s">
        <v>9</v>
      </c>
      <c r="C13" s="58"/>
      <c r="D13" s="16"/>
      <c r="E13" s="17" t="s">
        <v>10</v>
      </c>
      <c r="F13" s="16"/>
      <c r="G13" s="17" t="s">
        <v>11</v>
      </c>
      <c r="H13" s="58"/>
      <c r="I13" s="59"/>
    </row>
    <row r="14" spans="2:9" ht="15.75" thickBot="1" x14ac:dyDescent="0.3">
      <c r="B14" s="4"/>
      <c r="C14" s="4"/>
      <c r="D14" s="4"/>
      <c r="E14" s="4"/>
      <c r="F14" s="4"/>
      <c r="G14" s="4"/>
      <c r="H14" s="4"/>
    </row>
    <row r="15" spans="2:9" s="28" customFormat="1" ht="15" customHeight="1" x14ac:dyDescent="0.2">
      <c r="B15" s="69" t="s">
        <v>27</v>
      </c>
      <c r="C15" s="70"/>
      <c r="D15" s="70"/>
      <c r="E15" s="70"/>
      <c r="F15" s="70"/>
      <c r="G15" s="70"/>
      <c r="H15" s="70"/>
      <c r="I15" s="71"/>
    </row>
    <row r="16" spans="2:9" s="28" customFormat="1" x14ac:dyDescent="0.2">
      <c r="B16" s="39" t="s">
        <v>28</v>
      </c>
      <c r="C16" s="29"/>
      <c r="D16" s="72"/>
      <c r="E16" s="72"/>
      <c r="F16" s="72"/>
      <c r="G16" s="72"/>
      <c r="H16" s="72"/>
      <c r="I16" s="73"/>
    </row>
    <row r="17" spans="2:11" s="28" customFormat="1" ht="14.45" customHeight="1" thickBot="1" x14ac:dyDescent="0.25">
      <c r="B17" s="40" t="s">
        <v>29</v>
      </c>
      <c r="C17" s="74"/>
      <c r="D17" s="75"/>
      <c r="E17" s="76"/>
      <c r="F17" s="30" t="s">
        <v>30</v>
      </c>
      <c r="G17" s="77"/>
      <c r="H17" s="77"/>
      <c r="I17" s="78"/>
    </row>
    <row r="18" spans="2:11" s="28" customFormat="1" thickBot="1" x14ac:dyDescent="0.25">
      <c r="B18" s="31"/>
      <c r="C18" s="31"/>
      <c r="D18" s="31"/>
      <c r="E18" s="31"/>
      <c r="F18" s="31"/>
      <c r="G18" s="31"/>
      <c r="H18" s="31"/>
    </row>
    <row r="19" spans="2:11" ht="15" customHeight="1" x14ac:dyDescent="0.25">
      <c r="B19" s="41" t="s">
        <v>31</v>
      </c>
      <c r="C19" s="42"/>
      <c r="D19" s="42"/>
      <c r="E19" s="42"/>
      <c r="F19" s="42"/>
      <c r="G19" s="42"/>
      <c r="H19" s="42"/>
      <c r="I19" s="43"/>
    </row>
    <row r="20" spans="2:11" x14ac:dyDescent="0.25">
      <c r="B20" s="49" t="s">
        <v>12</v>
      </c>
      <c r="C20" s="50"/>
      <c r="D20" s="55"/>
      <c r="E20" s="55"/>
      <c r="F20" s="55"/>
      <c r="G20" s="55"/>
      <c r="H20" s="55"/>
      <c r="I20" s="56"/>
    </row>
    <row r="21" spans="2:11" ht="15.75" thickBot="1" x14ac:dyDescent="0.3">
      <c r="B21" s="63" t="s">
        <v>13</v>
      </c>
      <c r="C21" s="58"/>
      <c r="D21" s="62"/>
      <c r="E21" s="62"/>
      <c r="F21" s="18" t="s">
        <v>14</v>
      </c>
      <c r="G21" s="58"/>
      <c r="H21" s="58"/>
      <c r="I21" s="59"/>
    </row>
    <row r="22" spans="2:11" x14ac:dyDescent="0.25">
      <c r="B22" s="5"/>
      <c r="C22" s="5"/>
      <c r="D22" s="6"/>
      <c r="E22" s="5"/>
      <c r="F22" s="7"/>
    </row>
    <row r="23" spans="2:11" ht="14.45" customHeight="1" x14ac:dyDescent="0.25">
      <c r="B23" s="46" t="s">
        <v>22</v>
      </c>
      <c r="C23" s="46"/>
      <c r="D23" s="46"/>
      <c r="E23" s="46"/>
      <c r="F23" s="46"/>
      <c r="G23" s="46"/>
      <c r="H23" s="46"/>
      <c r="I23" s="46"/>
    </row>
    <row r="24" spans="2:11" x14ac:dyDescent="0.25">
      <c r="B24" s="24"/>
      <c r="C24" s="24"/>
      <c r="D24" s="24"/>
      <c r="E24" s="24"/>
      <c r="F24" s="24"/>
      <c r="G24" s="24"/>
      <c r="H24" s="24"/>
    </row>
    <row r="25" spans="2:11" x14ac:dyDescent="0.25">
      <c r="B25" s="60" t="s">
        <v>44</v>
      </c>
      <c r="C25" s="60"/>
      <c r="D25" s="60"/>
      <c r="E25" s="60"/>
      <c r="F25" s="60"/>
      <c r="G25" s="60"/>
      <c r="H25" s="60"/>
      <c r="I25" s="60"/>
    </row>
    <row r="26" spans="2:11" ht="15.75" customHeight="1" x14ac:dyDescent="0.25">
      <c r="B26" s="35" t="s">
        <v>15</v>
      </c>
      <c r="C26" s="79" t="s">
        <v>16</v>
      </c>
      <c r="D26" s="79"/>
      <c r="E26" s="79"/>
      <c r="F26" s="79"/>
      <c r="G26" s="20" t="s">
        <v>25</v>
      </c>
      <c r="H26" s="20" t="s">
        <v>32</v>
      </c>
      <c r="I26" s="20" t="s">
        <v>33</v>
      </c>
      <c r="J26" s="4"/>
    </row>
    <row r="27" spans="2:11" ht="39" customHeight="1" x14ac:dyDescent="0.25">
      <c r="B27" s="27" t="s">
        <v>36</v>
      </c>
      <c r="C27" s="65" t="s">
        <v>50</v>
      </c>
      <c r="D27" s="66"/>
      <c r="E27" s="66"/>
      <c r="F27" s="67"/>
      <c r="G27" s="27">
        <v>1</v>
      </c>
      <c r="H27" s="32"/>
      <c r="I27" s="21">
        <f>G27*H27</f>
        <v>0</v>
      </c>
      <c r="J27" s="2"/>
    </row>
    <row r="28" spans="2:11" ht="15.75" x14ac:dyDescent="0.25">
      <c r="B28" s="27" t="s">
        <v>37</v>
      </c>
      <c r="C28" s="68" t="s">
        <v>56</v>
      </c>
      <c r="D28" s="68"/>
      <c r="E28" s="68"/>
      <c r="F28" s="68"/>
      <c r="G28" s="27">
        <v>8</v>
      </c>
      <c r="H28" s="32"/>
      <c r="I28" s="21">
        <f t="shared" ref="I28:I32" si="0">G28*H28</f>
        <v>0</v>
      </c>
      <c r="J28" s="2"/>
    </row>
    <row r="29" spans="2:11" ht="15.75" x14ac:dyDescent="0.25">
      <c r="B29" s="27" t="s">
        <v>38</v>
      </c>
      <c r="C29" s="68" t="s">
        <v>51</v>
      </c>
      <c r="D29" s="68"/>
      <c r="E29" s="68"/>
      <c r="F29" s="68"/>
      <c r="G29" s="27">
        <v>1</v>
      </c>
      <c r="H29" s="32"/>
      <c r="I29" s="21">
        <f t="shared" si="0"/>
        <v>0</v>
      </c>
      <c r="J29" s="2"/>
      <c r="K29" s="38"/>
    </row>
    <row r="30" spans="2:11" s="23" customFormat="1" ht="15.6" customHeight="1" x14ac:dyDescent="0.25">
      <c r="B30" s="27" t="s">
        <v>39</v>
      </c>
      <c r="C30" s="68" t="s">
        <v>52</v>
      </c>
      <c r="D30" s="68"/>
      <c r="E30" s="68"/>
      <c r="F30" s="68"/>
      <c r="G30" s="34">
        <v>8</v>
      </c>
      <c r="H30" s="33"/>
      <c r="I30" s="21">
        <f t="shared" si="0"/>
        <v>0</v>
      </c>
      <c r="J30" s="22"/>
    </row>
    <row r="31" spans="2:11" s="23" customFormat="1" ht="15.6" customHeight="1" x14ac:dyDescent="0.25">
      <c r="B31" s="27" t="s">
        <v>40</v>
      </c>
      <c r="C31" s="68" t="s">
        <v>46</v>
      </c>
      <c r="D31" s="68"/>
      <c r="E31" s="68"/>
      <c r="F31" s="68"/>
      <c r="G31" s="34">
        <v>1</v>
      </c>
      <c r="H31" s="33"/>
      <c r="I31" s="21">
        <f t="shared" si="0"/>
        <v>0</v>
      </c>
      <c r="J31" s="22"/>
    </row>
    <row r="32" spans="2:11" s="23" customFormat="1" ht="15.75" customHeight="1" x14ac:dyDescent="0.25">
      <c r="B32" s="27" t="s">
        <v>41</v>
      </c>
      <c r="C32" s="68" t="s">
        <v>49</v>
      </c>
      <c r="D32" s="68"/>
      <c r="E32" s="68"/>
      <c r="F32" s="68"/>
      <c r="G32" s="34">
        <v>1</v>
      </c>
      <c r="H32" s="33"/>
      <c r="I32" s="21">
        <f t="shared" si="0"/>
        <v>0</v>
      </c>
      <c r="J32" s="22"/>
    </row>
    <row r="33" spans="2:10" ht="16.149999999999999" customHeight="1" x14ac:dyDescent="0.25">
      <c r="B33" s="64" t="s">
        <v>42</v>
      </c>
      <c r="C33" s="64"/>
      <c r="D33" s="64"/>
      <c r="E33" s="64"/>
      <c r="F33" s="64"/>
      <c r="G33" s="64"/>
      <c r="H33" s="64"/>
      <c r="I33" s="36">
        <f>SUM(I27:I32)</f>
        <v>0</v>
      </c>
      <c r="J33" s="37"/>
    </row>
    <row r="34" spans="2:10" x14ac:dyDescent="0.25">
      <c r="B34" s="1"/>
      <c r="C34" s="1"/>
    </row>
    <row r="35" spans="2:10" x14ac:dyDescent="0.25">
      <c r="B35" s="60" t="s">
        <v>45</v>
      </c>
      <c r="C35" s="60"/>
      <c r="D35" s="60"/>
      <c r="E35" s="60"/>
      <c r="F35" s="60"/>
      <c r="G35" s="60"/>
      <c r="H35" s="60"/>
      <c r="I35" s="60"/>
    </row>
    <row r="36" spans="2:10" x14ac:dyDescent="0.25">
      <c r="B36" s="35" t="s">
        <v>15</v>
      </c>
      <c r="C36" s="79" t="s">
        <v>16</v>
      </c>
      <c r="D36" s="79"/>
      <c r="E36" s="79"/>
      <c r="F36" s="79"/>
      <c r="G36" s="20" t="s">
        <v>25</v>
      </c>
      <c r="H36" s="20" t="s">
        <v>32</v>
      </c>
      <c r="I36" s="20" t="s">
        <v>33</v>
      </c>
    </row>
    <row r="37" spans="2:10" ht="43.5" customHeight="1" x14ac:dyDescent="0.25">
      <c r="B37" s="27" t="s">
        <v>36</v>
      </c>
      <c r="C37" s="65" t="s">
        <v>50</v>
      </c>
      <c r="D37" s="66"/>
      <c r="E37" s="66"/>
      <c r="F37" s="67"/>
      <c r="G37" s="27">
        <v>1</v>
      </c>
      <c r="H37" s="32"/>
      <c r="I37" s="21">
        <f>G37*H37</f>
        <v>0</v>
      </c>
    </row>
    <row r="38" spans="2:10" ht="15" customHeight="1" x14ac:dyDescent="0.25">
      <c r="B38" s="27" t="s">
        <v>37</v>
      </c>
      <c r="C38" s="68" t="s">
        <v>56</v>
      </c>
      <c r="D38" s="68"/>
      <c r="E38" s="68"/>
      <c r="F38" s="68"/>
      <c r="G38" s="27">
        <v>2</v>
      </c>
      <c r="H38" s="32"/>
      <c r="I38" s="21">
        <f t="shared" ref="I38:I42" si="1">G38*H38</f>
        <v>0</v>
      </c>
    </row>
    <row r="39" spans="2:10" x14ac:dyDescent="0.25">
      <c r="B39" s="27" t="s">
        <v>38</v>
      </c>
      <c r="C39" s="68" t="s">
        <v>55</v>
      </c>
      <c r="D39" s="68"/>
      <c r="E39" s="68"/>
      <c r="F39" s="68"/>
      <c r="G39" s="34">
        <v>6</v>
      </c>
      <c r="H39" s="33"/>
      <c r="I39" s="21">
        <f>G39*H39</f>
        <v>0</v>
      </c>
    </row>
    <row r="40" spans="2:10" x14ac:dyDescent="0.25">
      <c r="B40" s="27" t="s">
        <v>39</v>
      </c>
      <c r="C40" s="68" t="s">
        <v>53</v>
      </c>
      <c r="D40" s="68"/>
      <c r="E40" s="68"/>
      <c r="F40" s="68"/>
      <c r="G40" s="27">
        <v>1</v>
      </c>
      <c r="H40" s="32"/>
      <c r="I40" s="21">
        <f t="shared" si="1"/>
        <v>0</v>
      </c>
    </row>
    <row r="41" spans="2:10" x14ac:dyDescent="0.25">
      <c r="B41" s="27" t="s">
        <v>40</v>
      </c>
      <c r="C41" s="68" t="s">
        <v>46</v>
      </c>
      <c r="D41" s="68"/>
      <c r="E41" s="68"/>
      <c r="F41" s="68"/>
      <c r="G41" s="34">
        <v>1</v>
      </c>
      <c r="H41" s="33"/>
      <c r="I41" s="21">
        <f t="shared" si="1"/>
        <v>0</v>
      </c>
    </row>
    <row r="42" spans="2:10" x14ac:dyDescent="0.25">
      <c r="B42" s="27" t="s">
        <v>41</v>
      </c>
      <c r="C42" s="68" t="s">
        <v>49</v>
      </c>
      <c r="D42" s="68"/>
      <c r="E42" s="68"/>
      <c r="F42" s="68"/>
      <c r="G42" s="34">
        <v>1</v>
      </c>
      <c r="H42" s="33"/>
      <c r="I42" s="21">
        <f t="shared" si="1"/>
        <v>0</v>
      </c>
    </row>
    <row r="43" spans="2:10" x14ac:dyDescent="0.25">
      <c r="B43" s="64" t="s">
        <v>42</v>
      </c>
      <c r="C43" s="64"/>
      <c r="D43" s="64"/>
      <c r="E43" s="64"/>
      <c r="F43" s="64"/>
      <c r="G43" s="64"/>
      <c r="H43" s="64"/>
      <c r="I43" s="36">
        <f>SUM(I37:I42)</f>
        <v>0</v>
      </c>
    </row>
    <row r="44" spans="2:10" x14ac:dyDescent="0.25">
      <c r="B44" s="81" t="s">
        <v>43</v>
      </c>
      <c r="C44" s="81"/>
      <c r="D44" s="81"/>
      <c r="E44" s="81"/>
      <c r="F44" s="81"/>
      <c r="G44" s="81"/>
      <c r="H44" s="81"/>
      <c r="I44" s="36">
        <f>I33+I43</f>
        <v>0</v>
      </c>
    </row>
    <row r="45" spans="2:10" x14ac:dyDescent="0.25">
      <c r="B45" s="24"/>
      <c r="C45" s="24"/>
    </row>
    <row r="46" spans="2:10" ht="14.45" customHeight="1" x14ac:dyDescent="0.25">
      <c r="B46" s="46" t="s">
        <v>23</v>
      </c>
      <c r="C46" s="46"/>
      <c r="D46" s="46"/>
      <c r="E46" s="46"/>
      <c r="F46" s="46"/>
      <c r="G46" s="46"/>
      <c r="H46" s="46"/>
      <c r="I46" s="46"/>
    </row>
    <row r="47" spans="2:10" x14ac:dyDescent="0.25">
      <c r="B47" s="11"/>
      <c r="C47" s="11"/>
      <c r="D47" s="11"/>
      <c r="E47" s="11"/>
      <c r="F47" s="11"/>
      <c r="G47" s="11"/>
      <c r="H47" s="11"/>
      <c r="I47" s="11"/>
    </row>
    <row r="48" spans="2:10" x14ac:dyDescent="0.25">
      <c r="B48" s="25" t="s">
        <v>24</v>
      </c>
      <c r="C48" s="82" t="s">
        <v>26</v>
      </c>
      <c r="D48" s="83"/>
      <c r="E48" s="83"/>
      <c r="F48" s="84"/>
      <c r="G48" s="25" t="s">
        <v>25</v>
      </c>
      <c r="H48" s="20" t="s">
        <v>32</v>
      </c>
      <c r="I48" s="20" t="s">
        <v>33</v>
      </c>
    </row>
    <row r="49" spans="2:9" ht="70.5" customHeight="1" x14ac:dyDescent="0.25">
      <c r="B49" s="19">
        <v>1</v>
      </c>
      <c r="C49" s="85" t="s">
        <v>35</v>
      </c>
      <c r="D49" s="86"/>
      <c r="E49" s="86"/>
      <c r="F49" s="87"/>
      <c r="G49" s="13">
        <v>1</v>
      </c>
      <c r="H49" s="21">
        <f>I44</f>
        <v>0</v>
      </c>
      <c r="I49" s="21">
        <f>G49*H49</f>
        <v>0</v>
      </c>
    </row>
    <row r="50" spans="2:9" x14ac:dyDescent="0.25">
      <c r="B50" s="11"/>
      <c r="C50" s="11"/>
      <c r="D50" s="11"/>
      <c r="E50" s="11"/>
      <c r="F50" s="11"/>
      <c r="G50" s="11"/>
      <c r="H50" s="11"/>
      <c r="I50" s="11"/>
    </row>
    <row r="51" spans="2:9" ht="14.45" customHeight="1" x14ac:dyDescent="0.25">
      <c r="B51" s="52" t="s">
        <v>20</v>
      </c>
      <c r="C51" s="52"/>
      <c r="D51" s="52"/>
      <c r="E51" s="52"/>
      <c r="F51" s="52"/>
      <c r="G51" s="52"/>
      <c r="H51" s="52"/>
      <c r="I51" s="52"/>
    </row>
    <row r="52" spans="2:9" x14ac:dyDescent="0.25">
      <c r="B52" s="52"/>
      <c r="C52" s="52"/>
      <c r="D52" s="52"/>
      <c r="E52" s="52"/>
      <c r="F52" s="52"/>
      <c r="G52" s="52"/>
      <c r="H52" s="52"/>
      <c r="I52" s="52"/>
    </row>
    <row r="53" spans="2:9" x14ac:dyDescent="0.25">
      <c r="B53" s="26"/>
      <c r="C53" s="26"/>
      <c r="D53" s="26"/>
      <c r="E53" s="26"/>
      <c r="F53" s="26"/>
      <c r="G53" s="26"/>
      <c r="H53" s="26"/>
      <c r="I53" s="26"/>
    </row>
    <row r="54" spans="2:9" s="28" customFormat="1" ht="13.9" customHeight="1" x14ac:dyDescent="0.2">
      <c r="B54" s="80" t="s">
        <v>34</v>
      </c>
      <c r="C54" s="80"/>
      <c r="D54" s="80"/>
    </row>
    <row r="55" spans="2:9" x14ac:dyDescent="0.25">
      <c r="B55" s="10"/>
      <c r="C55" s="10"/>
    </row>
    <row r="56" spans="2:9" ht="14.45" customHeight="1" x14ac:dyDescent="0.25">
      <c r="F56" s="54" t="s">
        <v>54</v>
      </c>
      <c r="G56" s="54"/>
      <c r="H56" s="54"/>
      <c r="I56" s="54"/>
    </row>
    <row r="57" spans="2:9" x14ac:dyDescent="0.25">
      <c r="B57" s="9"/>
      <c r="C57" s="9"/>
    </row>
    <row r="58" spans="2:9" ht="14.45" customHeight="1" x14ac:dyDescent="0.25">
      <c r="B58" s="61" t="s">
        <v>17</v>
      </c>
      <c r="C58" s="61"/>
      <c r="D58" s="61"/>
      <c r="E58" s="61"/>
      <c r="F58" s="61"/>
      <c r="G58" s="61"/>
      <c r="H58" s="61"/>
      <c r="I58" s="61"/>
    </row>
    <row r="59" spans="2:9" ht="14.45" customHeight="1" x14ac:dyDescent="0.25">
      <c r="B59" s="53" t="s">
        <v>18</v>
      </c>
      <c r="C59" s="53"/>
      <c r="D59" s="53"/>
      <c r="E59" s="53"/>
      <c r="F59" s="53"/>
      <c r="G59" s="53"/>
      <c r="H59" s="53"/>
      <c r="I59" s="53"/>
    </row>
    <row r="60" spans="2:9" ht="14.45" customHeight="1" x14ac:dyDescent="0.25">
      <c r="B60" s="53" t="s">
        <v>19</v>
      </c>
      <c r="C60" s="53"/>
      <c r="D60" s="53"/>
      <c r="E60" s="53"/>
      <c r="F60" s="53"/>
      <c r="G60" s="53"/>
      <c r="H60" s="53"/>
      <c r="I60" s="53"/>
    </row>
    <row r="61" spans="2:9" x14ac:dyDescent="0.25">
      <c r="B61" s="24"/>
      <c r="C61" s="24"/>
    </row>
    <row r="62" spans="2:9" x14ac:dyDescent="0.25">
      <c r="B62" s="24"/>
      <c r="C62" s="24"/>
    </row>
  </sheetData>
  <mergeCells count="57">
    <mergeCell ref="B54:D54"/>
    <mergeCell ref="C28:F28"/>
    <mergeCell ref="C29:F29"/>
    <mergeCell ref="C30:F30"/>
    <mergeCell ref="C31:F31"/>
    <mergeCell ref="C32:F32"/>
    <mergeCell ref="B35:I35"/>
    <mergeCell ref="B43:H43"/>
    <mergeCell ref="B44:H44"/>
    <mergeCell ref="C41:F41"/>
    <mergeCell ref="C42:F42"/>
    <mergeCell ref="C36:F36"/>
    <mergeCell ref="B46:I46"/>
    <mergeCell ref="C48:F48"/>
    <mergeCell ref="C49:F49"/>
    <mergeCell ref="C38:F38"/>
    <mergeCell ref="C40:F40"/>
    <mergeCell ref="C39:F39"/>
    <mergeCell ref="C37:F37"/>
    <mergeCell ref="B15:I15"/>
    <mergeCell ref="D16:I16"/>
    <mergeCell ref="C17:E17"/>
    <mergeCell ref="G17:I17"/>
    <mergeCell ref="C26:F26"/>
    <mergeCell ref="B13:C13"/>
    <mergeCell ref="B33:H33"/>
    <mergeCell ref="B20:C20"/>
    <mergeCell ref="B21:C21"/>
    <mergeCell ref="B23:I23"/>
    <mergeCell ref="C27:F27"/>
    <mergeCell ref="B60:I60"/>
    <mergeCell ref="F56:I56"/>
    <mergeCell ref="F11:I11"/>
    <mergeCell ref="H12:I12"/>
    <mergeCell ref="H13:I13"/>
    <mergeCell ref="D12:E12"/>
    <mergeCell ref="B25:I25"/>
    <mergeCell ref="B51:I52"/>
    <mergeCell ref="B58:I58"/>
    <mergeCell ref="B59:I59"/>
    <mergeCell ref="B19:I19"/>
    <mergeCell ref="D20:I20"/>
    <mergeCell ref="G21:I21"/>
    <mergeCell ref="D21:E21"/>
    <mergeCell ref="B11:C11"/>
    <mergeCell ref="B12:C12"/>
    <mergeCell ref="B9:I9"/>
    <mergeCell ref="D10:I10"/>
    <mergeCell ref="B2:I2"/>
    <mergeCell ref="B3:I3"/>
    <mergeCell ref="B5:D5"/>
    <mergeCell ref="B6:D6"/>
    <mergeCell ref="B7:D7"/>
    <mergeCell ref="B10:C10"/>
    <mergeCell ref="G5:I5"/>
    <mergeCell ref="G6:I6"/>
    <mergeCell ref="G7:I7"/>
  </mergeCells>
  <pageMargins left="0.23622047244094491" right="0.23622047244094491" top="0.94488188976377963" bottom="0.9448818897637796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Planilha1</vt:lpstr>
      <vt:lpstr>Planilha1!_Hlk86907797</vt:lpstr>
      <vt:lpstr>Planilha1!_Hlk86908229</vt:lpstr>
      <vt:lpstr>Planilha1!Area_de_impressao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Roberto Ferreira da Silva</dc:creator>
  <cp:lastModifiedBy>Paulo Roberto Ferreira da Silva</cp:lastModifiedBy>
  <cp:lastPrinted>2025-08-15T15:52:12Z</cp:lastPrinted>
  <dcterms:created xsi:type="dcterms:W3CDTF">2024-05-07T12:41:00Z</dcterms:created>
  <dcterms:modified xsi:type="dcterms:W3CDTF">2025-08-18T20:32:36Z</dcterms:modified>
</cp:coreProperties>
</file>